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F46" i="1" l="1"/>
  <c r="E46" i="1"/>
  <c r="G20" i="1"/>
  <c r="F20" i="1"/>
  <c r="E20" i="1"/>
</calcChain>
</file>

<file path=xl/sharedStrings.xml><?xml version="1.0" encoding="utf-8"?>
<sst xmlns="http://schemas.openxmlformats.org/spreadsheetml/2006/main" count="137" uniqueCount="54">
  <si>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</si>
  <si>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</si>
  <si>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</si>
  <si>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</si>
  <si>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</si>
  <si>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</si>
  <si>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</si>
  <si>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</si>
  <si>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</si>
  <si>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</si>
  <si>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</si>
  <si>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</si>
  <si>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</si>
  <si>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Палема</t>
  </si>
  <si>
    <t xml:space="preserve"> 0,4 Палема ТСН 1 ао</t>
  </si>
  <si>
    <t xml:space="preserve"> 10 Палема Т 1 ап RS УСПД</t>
  </si>
  <si>
    <t xml:space="preserve"> 10 Палема Т 2 ап RS УСПД</t>
  </si>
  <si>
    <t xml:space="preserve"> 10 Палема-Мир ао RS УСПД</t>
  </si>
  <si>
    <t xml:space="preserve"> 10 Палема-Прислон ао RS УСПД</t>
  </si>
  <si>
    <t xml:space="preserve"> 10 Палема-РП 1 ао RS УСПД</t>
  </si>
  <si>
    <t xml:space="preserve"> 10 Палема-РП 2 ао RS УСПД</t>
  </si>
  <si>
    <t xml:space="preserve"> 35 Палема-Луза ао</t>
  </si>
  <si>
    <t xml:space="preserve"> 35 Палема-Луза ао RS УСПД</t>
  </si>
  <si>
    <t xml:space="preserve"> 35 Палема-Луза ап</t>
  </si>
  <si>
    <t xml:space="preserve"> 35 Палема-Луза ап RS УСПД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</si>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</sst>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31" t="s">
        <v>1</v>
      </c>
      <c r="B2" s="131"/>
      <c r="C2" s="131"/>
      <c r="D2" s="131"/>
      <c r="E2" s="131"/>
      <c r="F2" s="131"/>
      <c r="G2" s="131"/>
      <c r="H2" s="13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32" t="s">
        <v>0</v>
      </c>
      <c r="B7" s="134" t="s">
        <v>2</v>
      </c>
      <c r="C7" s="134" t="s">
        <v>3</v>
      </c>
      <c r="D7" s="136" t="s">
        <v>6</v>
      </c>
      <c r="E7" s="20" t="s">
        <v>10</v>
      </c>
      <c r="F7" s="20" t="s">
        <v>9</v>
      </c>
      <c r="G7" s="20" t="s">
        <v>7</v>
      </c>
      <c r="H7" s="138" t="s">
        <v>4</v>
      </c>
      <c r="J7" s="19">
        <v>1</v>
      </c>
    </row>
    <row r="8" spans="1:10" s="19" customFormat="1" ht="16.5" customHeight="1" thickBot="1" x14ac:dyDescent="0.3">
      <c r="A8" s="133"/>
      <c r="B8" s="135"/>
      <c r="C8" s="135"/>
      <c r="D8" s="137"/>
      <c r="E8" s="21" t="s">
        <v>8</v>
      </c>
      <c r="F8" s="21" t="s">
        <v>8</v>
      </c>
      <c r="G8" s="21" t="s">
        <v>8</v>
      </c>
      <c r="H8" s="139"/>
    </row>
    <row r="9" spans="1:10" x14ac:dyDescent="0.25">
      <c r="A9" s="22" t="s">
        <v>14</v>
      </c>
      <c r="B9" s="64">
        <v>347402.18400000001</v>
      </c>
      <c r="C9" s="64">
        <v>347405.24599999998</v>
      </c>
      <c r="D9" s="65">
        <v>1</v>
      </c>
      <c r="E9" s="66">
        <v>3.0619999999999998</v>
      </c>
      <c r="F9" s="67">
        <v>3.0619999999999998</v>
      </c>
      <c r="G9" s="67">
        <v>0</v>
      </c>
      <c r="H9" s="68">
        <v>0</v>
      </c>
    </row>
    <row r="10" spans="1:10" x14ac:dyDescent="0.25">
      <c r="A10" s="23" t="s">
        <v>15</v>
      </c>
      <c r="B10" s="69">
        <v>914.18880000000001</v>
      </c>
      <c r="C10" s="69">
        <v>914.18880000000001</v>
      </c>
      <c r="D10" s="70">
        <v>2000</v>
      </c>
      <c r="E10" s="71">
        <v>0</v>
      </c>
      <c r="F10" s="72">
        <v>0</v>
      </c>
      <c r="G10" s="72">
        <v>0</v>
      </c>
      <c r="H10" s="73"/>
    </row>
    <row r="11" spans="1:10" x14ac:dyDescent="0.25">
      <c r="A11" s="23" t="s">
        <v>16</v>
      </c>
      <c r="B11" s="69">
        <v>1271.4259</v>
      </c>
      <c r="C11" s="69">
        <v>1271.6059</v>
      </c>
      <c r="D11" s="70">
        <v>2000</v>
      </c>
      <c r="E11" s="71">
        <v>360</v>
      </c>
      <c r="F11" s="72">
        <v>360</v>
      </c>
      <c r="G11" s="72">
        <v>0</v>
      </c>
      <c r="H11" s="73">
        <v>0</v>
      </c>
    </row>
    <row r="12" spans="1:10" x14ac:dyDescent="0.25">
      <c r="A12" s="23" t="s">
        <v>17</v>
      </c>
      <c r="B12" s="69">
        <v>253.58580000000001</v>
      </c>
      <c r="C12" s="69">
        <v>253.6293</v>
      </c>
      <c r="D12" s="70">
        <v>1000</v>
      </c>
      <c r="E12" s="71">
        <v>43.5</v>
      </c>
      <c r="F12" s="72">
        <v>43.5</v>
      </c>
      <c r="G12" s="72">
        <v>0</v>
      </c>
      <c r="H12" s="73">
        <v>0</v>
      </c>
    </row>
    <row r="13" spans="1:10" x14ac:dyDescent="0.25">
      <c r="A13" s="23" t="s">
        <v>18</v>
      </c>
      <c r="B13" s="69">
        <v>507.29790000000003</v>
      </c>
      <c r="C13" s="69">
        <v>507.40589999999997</v>
      </c>
      <c r="D13" s="70">
        <v>1000</v>
      </c>
      <c r="E13" s="71">
        <v>108</v>
      </c>
      <c r="F13" s="72">
        <v>108</v>
      </c>
      <c r="G13" s="72">
        <v>0</v>
      </c>
      <c r="H13" s="73">
        <v>0</v>
      </c>
    </row>
    <row r="14" spans="1:10" x14ac:dyDescent="0.25">
      <c r="A14" s="23" t="s">
        <v>19</v>
      </c>
      <c r="B14" s="69">
        <v>924.74270000000001</v>
      </c>
      <c r="C14" s="69">
        <v>924.89970000000005</v>
      </c>
      <c r="D14" s="70">
        <v>1000</v>
      </c>
      <c r="E14" s="71">
        <v>157</v>
      </c>
      <c r="F14" s="72">
        <v>157</v>
      </c>
      <c r="G14" s="72">
        <v>0</v>
      </c>
      <c r="H14" s="73">
        <v>0</v>
      </c>
    </row>
    <row r="15" spans="1:10" x14ac:dyDescent="0.25">
      <c r="A15" s="23" t="s">
        <v>20</v>
      </c>
      <c r="B15" s="69">
        <v>224.23949999999999</v>
      </c>
      <c r="C15" s="69">
        <v>224.2861</v>
      </c>
      <c r="D15" s="70">
        <v>1000</v>
      </c>
      <c r="E15" s="71">
        <v>46.6</v>
      </c>
      <c r="F15" s="72">
        <v>45.5</v>
      </c>
      <c r="G15" s="72">
        <v>1.1000000000000001</v>
      </c>
      <c r="H15" s="73">
        <v>2.36</v>
      </c>
    </row>
    <row r="16" spans="1:10" x14ac:dyDescent="0.25">
      <c r="A16" s="23" t="s">
        <v>21</v>
      </c>
      <c r="B16" s="24">
        <v>397.0222</v>
      </c>
      <c r="C16" s="24"/>
      <c r="D16" s="25">
        <v>7000</v>
      </c>
      <c r="E16" s="26"/>
      <c r="F16" s="27"/>
      <c r="G16" s="27"/>
      <c r="H16" s="28"/>
    </row>
    <row r="17" spans="1:8" x14ac:dyDescent="0.25">
      <c r="A17" s="23" t="s">
        <v>22</v>
      </c>
      <c r="B17" s="24">
        <v>397.02249999999998</v>
      </c>
      <c r="C17" s="24">
        <v>397.02249999999998</v>
      </c>
      <c r="D17" s="25">
        <v>7000</v>
      </c>
      <c r="E17" s="26">
        <v>0</v>
      </c>
      <c r="F17" s="27">
        <v>0</v>
      </c>
      <c r="G17" s="27">
        <v>0</v>
      </c>
      <c r="H17" s="28"/>
    </row>
    <row r="18" spans="1:8" x14ac:dyDescent="0.25">
      <c r="A18" s="23" t="s">
        <v>23</v>
      </c>
      <c r="B18" s="24">
        <v>189.75219999999999</v>
      </c>
      <c r="C18" s="24"/>
      <c r="D18" s="25">
        <v>7000</v>
      </c>
      <c r="E18" s="26"/>
      <c r="F18" s="27"/>
      <c r="G18" s="27"/>
      <c r="H18" s="28"/>
    </row>
    <row r="19" spans="1:8" ht="16.5" thickBot="1" x14ac:dyDescent="0.3">
      <c r="A19" s="29" t="s">
        <v>24</v>
      </c>
      <c r="B19" s="30">
        <v>191.44380000000001</v>
      </c>
      <c r="C19" s="30">
        <v>192.58410000000001</v>
      </c>
      <c r="D19" s="31">
        <v>7000</v>
      </c>
      <c r="E19" s="32">
        <v>7982.1</v>
      </c>
      <c r="F19" s="33">
        <v>7982.1</v>
      </c>
      <c r="G19" s="33">
        <v>0</v>
      </c>
      <c r="H19" s="34">
        <v>0</v>
      </c>
    </row>
    <row r="20" spans="1:8" x14ac:dyDescent="0.25">
      <c r="E20" s="35">
        <f>SUM(E9:E19)</f>
        <v>8700.2620000000006</v>
      </c>
      <c r="F20" s="36">
        <f>SUM(F9:F19)</f>
        <v>8699.1620000000003</v>
      </c>
      <c r="G20" s="36">
        <f>SUM(G9:G19)</f>
        <v>1.1000000000000001</v>
      </c>
    </row>
    <row r="27" spans="1:8" ht="12.75" x14ac:dyDescent="0.2">
      <c r="A27" s="37"/>
      <c r="B27" s="37"/>
      <c r="C27" s="37"/>
      <c r="D27" s="37"/>
      <c r="E27" s="37"/>
      <c r="F27" s="37"/>
      <c r="G27" s="37"/>
      <c r="H27" s="37"/>
    </row>
    <row r="28" spans="1:8" ht="25.5" x14ac:dyDescent="0.2">
      <c r="A28" s="131" t="s">
        <v>1</v>
      </c>
      <c r="B28" s="131"/>
      <c r="C28" s="131"/>
      <c r="D28" s="131"/>
      <c r="E28" s="131"/>
      <c r="F28" s="131"/>
      <c r="G28" s="131"/>
      <c r="H28" s="131"/>
    </row>
    <row r="29" spans="1:8" ht="18.75" x14ac:dyDescent="0.2">
      <c r="A29" s="39"/>
      <c r="B29" s="44"/>
      <c r="C29" s="44"/>
      <c r="D29" s="43"/>
      <c r="E29" s="46"/>
      <c r="F29" s="40"/>
      <c r="G29" s="40"/>
      <c r="H29" s="37"/>
    </row>
    <row r="30" spans="1:8" x14ac:dyDescent="0.2">
      <c r="A30" s="37"/>
      <c r="B30" s="45"/>
      <c r="C30" s="45"/>
      <c r="D30" s="37"/>
      <c r="E30" s="47"/>
      <c r="F30" s="37"/>
      <c r="G30" s="37"/>
      <c r="H30" s="41" t="s">
        <v>25</v>
      </c>
    </row>
    <row r="31" spans="1:8" ht="18.75" x14ac:dyDescent="0.2">
      <c r="A31" s="38" t="s">
        <v>13</v>
      </c>
      <c r="B31" s="45"/>
      <c r="C31" s="45"/>
      <c r="D31" s="37"/>
      <c r="E31" s="47"/>
      <c r="F31" s="37"/>
      <c r="G31" s="37"/>
      <c r="H31" s="42" t="s">
        <v>12</v>
      </c>
    </row>
    <row r="32" spans="1:8" ht="13.5" thickBot="1" x14ac:dyDescent="0.25">
      <c r="A32" s="37"/>
      <c r="B32" s="37"/>
      <c r="C32" s="37"/>
      <c r="D32" s="37"/>
      <c r="E32" s="37"/>
      <c r="F32" s="37"/>
      <c r="G32" s="37"/>
      <c r="H32" s="37"/>
    </row>
    <row r="33" spans="1:8" ht="63" x14ac:dyDescent="0.2">
      <c r="A33" s="132" t="s">
        <v>0</v>
      </c>
      <c r="B33" s="134" t="s">
        <v>2</v>
      </c>
      <c r="C33" s="134" t="s">
        <v>3</v>
      </c>
      <c r="D33" s="136" t="s">
        <v>6</v>
      </c>
      <c r="E33" s="48" t="s">
        <v>10</v>
      </c>
      <c r="F33" s="48" t="s">
        <v>9</v>
      </c>
      <c r="G33" s="48" t="s">
        <v>7</v>
      </c>
      <c r="H33" s="138" t="s">
        <v>4</v>
      </c>
    </row>
    <row r="34" spans="1:8" ht="16.5" thickBot="1" x14ac:dyDescent="0.25">
      <c r="A34" s="133"/>
      <c r="B34" s="135"/>
      <c r="C34" s="135"/>
      <c r="D34" s="137"/>
      <c r="E34" s="49" t="s">
        <v>26</v>
      </c>
      <c r="F34" s="49" t="s">
        <v>26</v>
      </c>
      <c r="G34" s="49" t="s">
        <v>26</v>
      </c>
      <c r="H34" s="139"/>
    </row>
    <row r="35" spans="1:8" x14ac:dyDescent="0.25">
      <c r="A35" s="50" t="s">
        <v>14</v>
      </c>
      <c r="B35" s="74"/>
      <c r="C35" s="74"/>
      <c r="D35" s="75">
        <v>1</v>
      </c>
      <c r="E35" s="76"/>
      <c r="F35" s="77"/>
      <c r="G35" s="77"/>
      <c r="H35" s="78"/>
    </row>
    <row r="36" spans="1:8" x14ac:dyDescent="0.25">
      <c r="A36" s="51" t="s">
        <v>15</v>
      </c>
      <c r="B36" s="79">
        <v>746.80769999999995</v>
      </c>
      <c r="C36" s="79">
        <v>746.80769999999995</v>
      </c>
      <c r="D36" s="80">
        <v>2000</v>
      </c>
      <c r="E36" s="81">
        <v>0</v>
      </c>
      <c r="F36" s="82">
        <v>0</v>
      </c>
      <c r="G36" s="82">
        <v>0</v>
      </c>
      <c r="H36" s="83"/>
    </row>
    <row r="37" spans="1:8" x14ac:dyDescent="0.25">
      <c r="A37" s="51" t="s">
        <v>16</v>
      </c>
      <c r="B37" s="79">
        <v>1049.3181</v>
      </c>
      <c r="C37" s="79">
        <v>1049.4802999999999</v>
      </c>
      <c r="D37" s="80">
        <v>2000</v>
      </c>
      <c r="E37" s="81">
        <v>324.39999999999998</v>
      </c>
      <c r="F37" s="82">
        <v>324.39999999999998</v>
      </c>
      <c r="G37" s="82">
        <v>0</v>
      </c>
      <c r="H37" s="83">
        <v>0</v>
      </c>
    </row>
    <row r="38" spans="1:8" x14ac:dyDescent="0.25">
      <c r="A38" s="51" t="s">
        <v>17</v>
      </c>
      <c r="B38" s="79">
        <v>250.1996</v>
      </c>
      <c r="C38" s="79">
        <v>250.2456</v>
      </c>
      <c r="D38" s="80">
        <v>1000</v>
      </c>
      <c r="E38" s="81">
        <v>46</v>
      </c>
      <c r="F38" s="82">
        <v>46</v>
      </c>
      <c r="G38" s="82">
        <v>0</v>
      </c>
      <c r="H38" s="83">
        <v>0</v>
      </c>
    </row>
    <row r="39" spans="1:8" x14ac:dyDescent="0.25">
      <c r="A39" s="51" t="s">
        <v>18</v>
      </c>
      <c r="B39" s="79">
        <v>584.36770000000001</v>
      </c>
      <c r="C39" s="79">
        <v>584.47379999999998</v>
      </c>
      <c r="D39" s="80">
        <v>1000</v>
      </c>
      <c r="E39" s="81">
        <v>106.1</v>
      </c>
      <c r="F39" s="82">
        <v>106.1</v>
      </c>
      <c r="G39" s="82">
        <v>0</v>
      </c>
      <c r="H39" s="83">
        <v>0</v>
      </c>
    </row>
    <row r="40" spans="1:8" x14ac:dyDescent="0.25">
      <c r="A40" s="51" t="s">
        <v>19</v>
      </c>
      <c r="B40" s="79">
        <v>566.30989999999997</v>
      </c>
      <c r="C40" s="79">
        <v>566.38739999999996</v>
      </c>
      <c r="D40" s="80">
        <v>1000</v>
      </c>
      <c r="E40" s="81">
        <v>77.5</v>
      </c>
      <c r="F40" s="82">
        <v>77.5</v>
      </c>
      <c r="G40" s="82">
        <v>0</v>
      </c>
      <c r="H40" s="83">
        <v>0</v>
      </c>
    </row>
    <row r="41" spans="1:8" x14ac:dyDescent="0.25">
      <c r="A41" s="51" t="s">
        <v>20</v>
      </c>
      <c r="B41" s="79">
        <v>314.125</v>
      </c>
      <c r="C41" s="79">
        <v>314.2081</v>
      </c>
      <c r="D41" s="80">
        <v>1000</v>
      </c>
      <c r="E41" s="81">
        <v>83.1</v>
      </c>
      <c r="F41" s="82">
        <v>83.1</v>
      </c>
      <c r="G41" s="82">
        <v>0</v>
      </c>
      <c r="H41" s="83">
        <v>0</v>
      </c>
    </row>
    <row r="42" spans="1:8" x14ac:dyDescent="0.25">
      <c r="A42" s="51" t="s">
        <v>21</v>
      </c>
      <c r="B42" s="52">
        <v>298.55759999999998</v>
      </c>
      <c r="C42" s="52"/>
      <c r="D42" s="53">
        <v>7000</v>
      </c>
      <c r="E42" s="54"/>
      <c r="F42" s="55"/>
      <c r="G42" s="55"/>
      <c r="H42" s="56"/>
    </row>
    <row r="43" spans="1:8" x14ac:dyDescent="0.25">
      <c r="A43" s="51" t="s">
        <v>22</v>
      </c>
      <c r="B43" s="52">
        <v>298.55840000000001</v>
      </c>
      <c r="C43" s="52">
        <v>298.55840000000001</v>
      </c>
      <c r="D43" s="53">
        <v>7000</v>
      </c>
      <c r="E43" s="54">
        <v>0</v>
      </c>
      <c r="F43" s="55">
        <v>0</v>
      </c>
      <c r="G43" s="55">
        <v>0</v>
      </c>
      <c r="H43" s="56"/>
    </row>
    <row r="44" spans="1:8" x14ac:dyDescent="0.25">
      <c r="A44" s="51" t="s">
        <v>23</v>
      </c>
      <c r="B44" s="52">
        <v>198.40780000000001</v>
      </c>
      <c r="C44" s="52"/>
      <c r="D44" s="53">
        <v>7000</v>
      </c>
      <c r="E44" s="54"/>
      <c r="F44" s="55"/>
      <c r="G44" s="55"/>
      <c r="H44" s="56"/>
    </row>
    <row r="45" spans="1:8" ht="16.5" thickBot="1" x14ac:dyDescent="0.3">
      <c r="A45" s="57" t="s">
        <v>24</v>
      </c>
      <c r="B45" s="58">
        <v>199.73609999999999</v>
      </c>
      <c r="C45" s="58">
        <v>200.70050000000001</v>
      </c>
      <c r="D45" s="59">
        <v>7000</v>
      </c>
      <c r="E45" s="60">
        <v>6750.8</v>
      </c>
      <c r="F45" s="61">
        <v>6750.8</v>
      </c>
      <c r="G45" s="61">
        <v>0</v>
      </c>
      <c r="H45" s="62">
        <v>0</v>
      </c>
    </row>
    <row r="46" spans="1:8" x14ac:dyDescent="0.2">
      <c r="A46" s="37"/>
      <c r="B46" s="37"/>
      <c r="C46" s="37"/>
      <c r="D46" s="37"/>
      <c r="E46" s="84">
        <f>SUM(E35:E45)</f>
        <v>7387.9000000000005</v>
      </c>
      <c r="F46" s="84">
        <f>SUM(F35:F45)</f>
        <v>7387.9000000000005</v>
      </c>
      <c r="G46" s="63">
        <v>0</v>
      </c>
      <c r="H46" s="37"/>
    </row>
  </sheetData>
  <mergeCells count="12">
    <mergeCell ref="A28:H28"/>
    <mergeCell ref="A33:A34"/>
    <mergeCell ref="B33:B34"/>
    <mergeCell ref="C33:C34"/>
    <mergeCell ref="D33:D34"/>
    <mergeCell ref="H33:H34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3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85"/>
      <c r="B2" s="90"/>
      <c r="C2" s="85"/>
      <c r="D2" s="97" t="s">
        <v>27</v>
      </c>
      <c r="E2" s="90"/>
      <c r="F2" s="90"/>
      <c r="G2" s="90"/>
      <c r="H2" s="90"/>
      <c r="I2" s="90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</row>
    <row r="3" spans="1:26" ht="18.75" x14ac:dyDescent="0.2">
      <c r="A3" s="85"/>
      <c r="B3" s="89"/>
      <c r="C3" s="85"/>
      <c r="D3" s="91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6" ht="15.75" x14ac:dyDescent="0.2">
      <c r="A4" s="85"/>
      <c r="B4" s="89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7" t="s">
        <v>11</v>
      </c>
    </row>
    <row r="5" spans="1:26" ht="18.75" x14ac:dyDescent="0.2">
      <c r="A5" s="96" t="s">
        <v>13</v>
      </c>
      <c r="B5" s="89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6" t="s">
        <v>12</v>
      </c>
    </row>
    <row r="6" spans="1:26" ht="13.5" thickBot="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6" ht="16.5" thickBot="1" x14ac:dyDescent="0.25">
      <c r="A7" s="95" t="s">
        <v>0</v>
      </c>
      <c r="B7" s="98" t="s">
        <v>28</v>
      </c>
      <c r="C7" s="98" t="s">
        <v>29</v>
      </c>
      <c r="D7" s="98" t="s">
        <v>30</v>
      </c>
      <c r="E7" s="98" t="s">
        <v>31</v>
      </c>
      <c r="F7" s="98" t="s">
        <v>32</v>
      </c>
      <c r="G7" s="98" t="s">
        <v>33</v>
      </c>
      <c r="H7" s="98" t="s">
        <v>34</v>
      </c>
      <c r="I7" s="98" t="s">
        <v>35</v>
      </c>
      <c r="J7" s="98" t="s">
        <v>36</v>
      </c>
      <c r="K7" s="98" t="s">
        <v>37</v>
      </c>
      <c r="L7" s="98" t="s">
        <v>38</v>
      </c>
      <c r="M7" s="98" t="s">
        <v>39</v>
      </c>
      <c r="N7" s="98" t="s">
        <v>40</v>
      </c>
      <c r="O7" s="98" t="s">
        <v>41</v>
      </c>
      <c r="P7" s="98" t="s">
        <v>42</v>
      </c>
      <c r="Q7" s="98" t="s">
        <v>43</v>
      </c>
      <c r="R7" s="98" t="s">
        <v>44</v>
      </c>
      <c r="S7" s="98" t="s">
        <v>45</v>
      </c>
      <c r="T7" s="98" t="s">
        <v>46</v>
      </c>
      <c r="U7" s="98" t="s">
        <v>47</v>
      </c>
      <c r="V7" s="98" t="s">
        <v>48</v>
      </c>
      <c r="W7" s="98" t="s">
        <v>49</v>
      </c>
      <c r="X7" s="98" t="s">
        <v>50</v>
      </c>
      <c r="Y7" s="100" t="s">
        <v>51</v>
      </c>
      <c r="Z7" s="99" t="s">
        <v>52</v>
      </c>
    </row>
    <row r="8" spans="1:26" x14ac:dyDescent="0.2">
      <c r="A8" s="88" t="s">
        <v>14</v>
      </c>
      <c r="B8" s="92">
        <v>0.128</v>
      </c>
      <c r="C8" s="93">
        <v>0.126</v>
      </c>
      <c r="D8" s="93">
        <v>0.128</v>
      </c>
      <c r="E8" s="93">
        <v>0.128</v>
      </c>
      <c r="F8" s="93">
        <v>0.128</v>
      </c>
      <c r="G8" s="93">
        <v>0.128</v>
      </c>
      <c r="H8" s="93">
        <v>0.128</v>
      </c>
      <c r="I8" s="93">
        <v>0.126</v>
      </c>
      <c r="J8" s="93">
        <v>0.128</v>
      </c>
      <c r="K8" s="94">
        <v>0.126</v>
      </c>
      <c r="L8" s="94">
        <v>0.128</v>
      </c>
      <c r="M8" s="94">
        <v>0.13800000000000001</v>
      </c>
      <c r="N8" s="94">
        <v>0.126</v>
      </c>
      <c r="O8" s="94">
        <v>0.126</v>
      </c>
      <c r="P8" s="94">
        <v>0.126</v>
      </c>
      <c r="Q8" s="94">
        <v>0.128</v>
      </c>
      <c r="R8" s="94">
        <v>0.126</v>
      </c>
      <c r="S8" s="94">
        <v>0.126</v>
      </c>
      <c r="T8" s="94">
        <v>0.126</v>
      </c>
      <c r="U8" s="94">
        <v>0.128</v>
      </c>
      <c r="V8" s="94">
        <v>0.128</v>
      </c>
      <c r="W8" s="94">
        <v>0.126</v>
      </c>
      <c r="X8" s="94">
        <v>0.128</v>
      </c>
      <c r="Y8" s="101">
        <v>0.128</v>
      </c>
      <c r="Z8" s="107">
        <v>3.0619999999999998</v>
      </c>
    </row>
    <row r="9" spans="1:26" x14ac:dyDescent="0.2">
      <c r="A9" s="88" t="s">
        <v>15</v>
      </c>
      <c r="B9" s="92">
        <v>0</v>
      </c>
      <c r="C9" s="93">
        <v>0</v>
      </c>
      <c r="D9" s="93">
        <v>0</v>
      </c>
      <c r="E9" s="93">
        <v>0</v>
      </c>
      <c r="F9" s="93">
        <v>0</v>
      </c>
      <c r="G9" s="93">
        <v>0</v>
      </c>
      <c r="H9" s="93">
        <v>0</v>
      </c>
      <c r="I9" s="93">
        <v>0</v>
      </c>
      <c r="J9" s="93">
        <v>0</v>
      </c>
      <c r="K9" s="94">
        <v>0</v>
      </c>
      <c r="L9" s="94">
        <v>0</v>
      </c>
      <c r="M9" s="94">
        <v>0</v>
      </c>
      <c r="N9" s="94">
        <v>0</v>
      </c>
      <c r="O9" s="94">
        <v>0</v>
      </c>
      <c r="P9" s="94">
        <v>0</v>
      </c>
      <c r="Q9" s="94">
        <v>0</v>
      </c>
      <c r="R9" s="94">
        <v>0</v>
      </c>
      <c r="S9" s="94">
        <v>0</v>
      </c>
      <c r="T9" s="94">
        <v>0</v>
      </c>
      <c r="U9" s="94">
        <v>0</v>
      </c>
      <c r="V9" s="94">
        <v>0</v>
      </c>
      <c r="W9" s="94">
        <v>0</v>
      </c>
      <c r="X9" s="94">
        <v>0</v>
      </c>
      <c r="Y9" s="101">
        <v>0</v>
      </c>
      <c r="Z9" s="106">
        <v>0</v>
      </c>
    </row>
    <row r="10" spans="1:26" x14ac:dyDescent="0.2">
      <c r="A10" s="88" t="s">
        <v>16</v>
      </c>
      <c r="B10" s="92">
        <v>13.4</v>
      </c>
      <c r="C10" s="93">
        <v>12.6</v>
      </c>
      <c r="D10" s="93">
        <v>11.8</v>
      </c>
      <c r="E10" s="93">
        <v>12.200000000000001</v>
      </c>
      <c r="F10" s="93">
        <v>13.6</v>
      </c>
      <c r="G10" s="93">
        <v>12</v>
      </c>
      <c r="H10" s="93">
        <v>16</v>
      </c>
      <c r="I10" s="93">
        <v>16.399999999999999</v>
      </c>
      <c r="J10" s="93">
        <v>15.8</v>
      </c>
      <c r="K10" s="94">
        <v>15.8</v>
      </c>
      <c r="L10" s="94">
        <v>15.200000000000001</v>
      </c>
      <c r="M10" s="94">
        <v>16.8</v>
      </c>
      <c r="N10" s="94">
        <v>16.2</v>
      </c>
      <c r="O10" s="94">
        <v>15</v>
      </c>
      <c r="P10" s="94">
        <v>15</v>
      </c>
      <c r="Q10" s="94">
        <v>13.6</v>
      </c>
      <c r="R10" s="94">
        <v>13.8</v>
      </c>
      <c r="S10" s="94">
        <v>15.4</v>
      </c>
      <c r="T10" s="94">
        <v>18</v>
      </c>
      <c r="U10" s="94">
        <v>17</v>
      </c>
      <c r="V10" s="94">
        <v>17.2</v>
      </c>
      <c r="W10" s="94">
        <v>16.399999999999999</v>
      </c>
      <c r="X10" s="94">
        <v>14.6</v>
      </c>
      <c r="Y10" s="101">
        <v>16.2</v>
      </c>
      <c r="Z10" s="106">
        <v>359.99999999999994</v>
      </c>
    </row>
    <row r="11" spans="1:26" x14ac:dyDescent="0.2">
      <c r="A11" s="88" t="s">
        <v>17</v>
      </c>
      <c r="B11" s="92">
        <v>1.3</v>
      </c>
      <c r="C11" s="93">
        <v>1.4000000000000001</v>
      </c>
      <c r="D11" s="93">
        <v>1.4000000000000001</v>
      </c>
      <c r="E11" s="93">
        <v>1.3</v>
      </c>
      <c r="F11" s="93">
        <v>1.3</v>
      </c>
      <c r="G11" s="93">
        <v>1.3</v>
      </c>
      <c r="H11" s="93">
        <v>1.5</v>
      </c>
      <c r="I11" s="93">
        <v>2.3000000000000003</v>
      </c>
      <c r="J11" s="93">
        <v>2.3000000000000003</v>
      </c>
      <c r="K11" s="94">
        <v>2.6</v>
      </c>
      <c r="L11" s="94">
        <v>2.7</v>
      </c>
      <c r="M11" s="94">
        <v>2.8000000000000003</v>
      </c>
      <c r="N11" s="94">
        <v>1.5</v>
      </c>
      <c r="O11" s="94">
        <v>1.4000000000000001</v>
      </c>
      <c r="P11" s="94">
        <v>1.8</v>
      </c>
      <c r="Q11" s="94">
        <v>1.7</v>
      </c>
      <c r="R11" s="94">
        <v>1.5</v>
      </c>
      <c r="S11" s="94">
        <v>1.6</v>
      </c>
      <c r="T11" s="94">
        <v>2.1</v>
      </c>
      <c r="U11" s="94">
        <v>2</v>
      </c>
      <c r="V11" s="94">
        <v>1.7</v>
      </c>
      <c r="W11" s="94">
        <v>1.9000000000000001</v>
      </c>
      <c r="X11" s="94">
        <v>1.8</v>
      </c>
      <c r="Y11" s="101">
        <v>2.3000000000000003</v>
      </c>
      <c r="Z11" s="106">
        <v>43.5</v>
      </c>
    </row>
    <row r="12" spans="1:26" x14ac:dyDescent="0.2">
      <c r="A12" s="88" t="s">
        <v>18</v>
      </c>
      <c r="B12" s="92">
        <v>3.4</v>
      </c>
      <c r="C12" s="93">
        <v>3.4</v>
      </c>
      <c r="D12" s="93">
        <v>3.4</v>
      </c>
      <c r="E12" s="93">
        <v>4.0999999999999996</v>
      </c>
      <c r="F12" s="93">
        <v>4.7</v>
      </c>
      <c r="G12" s="93">
        <v>3.3000000000000003</v>
      </c>
      <c r="H12" s="93">
        <v>5.2</v>
      </c>
      <c r="I12" s="93">
        <v>4.5</v>
      </c>
      <c r="J12" s="93">
        <v>5</v>
      </c>
      <c r="K12" s="94">
        <v>4.3</v>
      </c>
      <c r="L12" s="94">
        <v>4.3</v>
      </c>
      <c r="M12" s="94">
        <v>5.5</v>
      </c>
      <c r="N12" s="94">
        <v>4.4000000000000004</v>
      </c>
      <c r="O12" s="94">
        <v>4.5</v>
      </c>
      <c r="P12" s="94">
        <v>4.5</v>
      </c>
      <c r="Q12" s="94">
        <v>4.2</v>
      </c>
      <c r="R12" s="94">
        <v>3.9</v>
      </c>
      <c r="S12" s="94">
        <v>4.9000000000000004</v>
      </c>
      <c r="T12" s="94">
        <v>5.5</v>
      </c>
      <c r="U12" s="94">
        <v>7.1000000000000005</v>
      </c>
      <c r="V12" s="94">
        <v>5.2</v>
      </c>
      <c r="W12" s="94">
        <v>4.4000000000000004</v>
      </c>
      <c r="X12" s="94">
        <v>4.3</v>
      </c>
      <c r="Y12" s="101">
        <v>4</v>
      </c>
      <c r="Z12" s="106">
        <v>108.00000000000001</v>
      </c>
    </row>
    <row r="13" spans="1:26" x14ac:dyDescent="0.2">
      <c r="A13" s="88" t="s">
        <v>19</v>
      </c>
      <c r="B13" s="92">
        <v>5.4</v>
      </c>
      <c r="C13" s="93">
        <v>4.4000000000000004</v>
      </c>
      <c r="D13" s="93">
        <v>4.4000000000000004</v>
      </c>
      <c r="E13" s="93">
        <v>4.2</v>
      </c>
      <c r="F13" s="93">
        <v>4.9000000000000004</v>
      </c>
      <c r="G13" s="93">
        <v>4.7</v>
      </c>
      <c r="H13" s="93">
        <v>6.8</v>
      </c>
      <c r="I13" s="93">
        <v>7.1000000000000005</v>
      </c>
      <c r="J13" s="93">
        <v>6.1000000000000005</v>
      </c>
      <c r="K13" s="94">
        <v>6.5</v>
      </c>
      <c r="L13" s="94">
        <v>6.6000000000000005</v>
      </c>
      <c r="M13" s="94">
        <v>7.4</v>
      </c>
      <c r="N13" s="94">
        <v>8.5</v>
      </c>
      <c r="O13" s="94">
        <v>7</v>
      </c>
      <c r="P13" s="94">
        <v>6.5</v>
      </c>
      <c r="Q13" s="94">
        <v>6.7</v>
      </c>
      <c r="R13" s="94">
        <v>7.2</v>
      </c>
      <c r="S13" s="94">
        <v>7.4</v>
      </c>
      <c r="T13" s="94">
        <v>8.1999999999999993</v>
      </c>
      <c r="U13" s="94">
        <v>6.5</v>
      </c>
      <c r="V13" s="94">
        <v>8.6</v>
      </c>
      <c r="W13" s="94">
        <v>8.4</v>
      </c>
      <c r="X13" s="94">
        <v>7.2</v>
      </c>
      <c r="Y13" s="101">
        <v>6.3</v>
      </c>
      <c r="Z13" s="106">
        <v>157.00000000000003</v>
      </c>
    </row>
    <row r="14" spans="1:26" x14ac:dyDescent="0.2">
      <c r="A14" s="88" t="s">
        <v>20</v>
      </c>
      <c r="B14" s="92">
        <v>2.1</v>
      </c>
      <c r="C14" s="93">
        <v>3</v>
      </c>
      <c r="D14" s="93">
        <v>2.9</v>
      </c>
      <c r="E14" s="93">
        <v>2.4</v>
      </c>
      <c r="F14" s="93">
        <v>2.6</v>
      </c>
      <c r="G14" s="93">
        <v>2.3000000000000003</v>
      </c>
      <c r="H14" s="93">
        <v>2.4</v>
      </c>
      <c r="I14" s="93">
        <v>2.2000000000000002</v>
      </c>
      <c r="J14" s="93">
        <v>2.2000000000000002</v>
      </c>
      <c r="K14" s="94">
        <v>2.6</v>
      </c>
      <c r="L14" s="94">
        <v>1.5</v>
      </c>
      <c r="M14" s="94">
        <v>1.3</v>
      </c>
      <c r="N14" s="94">
        <v>1.3</v>
      </c>
      <c r="O14" s="94">
        <v>1.7</v>
      </c>
      <c r="P14" s="94">
        <v>1.9000000000000001</v>
      </c>
      <c r="Q14" s="94">
        <v>1.3</v>
      </c>
      <c r="R14" s="94">
        <v>1</v>
      </c>
      <c r="S14" s="94">
        <v>1.2</v>
      </c>
      <c r="T14" s="94">
        <v>1.2</v>
      </c>
      <c r="U14" s="94">
        <v>2</v>
      </c>
      <c r="V14" s="94">
        <v>1.3</v>
      </c>
      <c r="W14" s="94">
        <v>1.6</v>
      </c>
      <c r="X14" s="94">
        <v>1.1000000000000001</v>
      </c>
      <c r="Y14" s="101">
        <v>2.4</v>
      </c>
      <c r="Z14" s="106">
        <v>45.5</v>
      </c>
    </row>
    <row r="15" spans="1:26" x14ac:dyDescent="0.2">
      <c r="A15" s="88" t="s">
        <v>21</v>
      </c>
      <c r="B15" s="92"/>
      <c r="C15" s="93"/>
      <c r="D15" s="93"/>
      <c r="E15" s="93"/>
      <c r="F15" s="93"/>
      <c r="G15" s="93"/>
      <c r="H15" s="93"/>
      <c r="I15" s="93"/>
      <c r="J15" s="93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101"/>
      <c r="Z15" s="106">
        <v>0</v>
      </c>
    </row>
    <row r="16" spans="1:26" x14ac:dyDescent="0.2">
      <c r="A16" s="88" t="s">
        <v>22</v>
      </c>
      <c r="B16" s="92">
        <v>0</v>
      </c>
      <c r="C16" s="93">
        <v>0</v>
      </c>
      <c r="D16" s="93">
        <v>0</v>
      </c>
      <c r="E16" s="93">
        <v>0</v>
      </c>
      <c r="F16" s="93">
        <v>0</v>
      </c>
      <c r="G16" s="93">
        <v>0</v>
      </c>
      <c r="H16" s="93">
        <v>0</v>
      </c>
      <c r="I16" s="93">
        <v>0</v>
      </c>
      <c r="J16" s="93">
        <v>0</v>
      </c>
      <c r="K16" s="94">
        <v>0</v>
      </c>
      <c r="L16" s="94">
        <v>0</v>
      </c>
      <c r="M16" s="94">
        <v>0</v>
      </c>
      <c r="N16" s="94">
        <v>0</v>
      </c>
      <c r="O16" s="94">
        <v>0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4">
        <v>0</v>
      </c>
      <c r="Y16" s="101">
        <v>0</v>
      </c>
      <c r="Z16" s="106">
        <v>0</v>
      </c>
    </row>
    <row r="17" spans="1:26" x14ac:dyDescent="0.2">
      <c r="A17" s="88" t="s">
        <v>23</v>
      </c>
      <c r="B17" s="92"/>
      <c r="C17" s="93"/>
      <c r="D17" s="93"/>
      <c r="E17" s="93"/>
      <c r="F17" s="93"/>
      <c r="G17" s="93"/>
      <c r="H17" s="93"/>
      <c r="I17" s="93"/>
      <c r="J17" s="93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101"/>
      <c r="Z17" s="106">
        <v>0</v>
      </c>
    </row>
    <row r="18" spans="1:26" x14ac:dyDescent="0.2">
      <c r="A18" s="88" t="s">
        <v>24</v>
      </c>
      <c r="B18" s="92">
        <v>256.89999999999998</v>
      </c>
      <c r="C18" s="93">
        <v>223.3</v>
      </c>
      <c r="D18" s="93">
        <v>216.3</v>
      </c>
      <c r="E18" s="93">
        <v>218.4</v>
      </c>
      <c r="F18" s="93">
        <v>227.5</v>
      </c>
      <c r="G18" s="93">
        <v>254.1</v>
      </c>
      <c r="H18" s="93">
        <v>310.8</v>
      </c>
      <c r="I18" s="93">
        <v>368.2</v>
      </c>
      <c r="J18" s="93">
        <v>408.1</v>
      </c>
      <c r="K18" s="94">
        <v>449.40000000000003</v>
      </c>
      <c r="L18" s="94">
        <v>457.8</v>
      </c>
      <c r="M18" s="94">
        <v>445.2</v>
      </c>
      <c r="N18" s="94">
        <v>366.8</v>
      </c>
      <c r="O18" s="94">
        <v>403.2</v>
      </c>
      <c r="P18" s="94">
        <v>397.6</v>
      </c>
      <c r="Q18" s="94">
        <v>361.2</v>
      </c>
      <c r="R18" s="94">
        <v>361.2</v>
      </c>
      <c r="S18" s="94">
        <v>365.40000000000003</v>
      </c>
      <c r="T18" s="94">
        <v>368.90000000000003</v>
      </c>
      <c r="U18" s="94">
        <v>348.6</v>
      </c>
      <c r="V18" s="94">
        <v>328.3</v>
      </c>
      <c r="W18" s="94">
        <v>300.3</v>
      </c>
      <c r="X18" s="94">
        <v>272.3</v>
      </c>
      <c r="Y18" s="101">
        <v>272.3</v>
      </c>
      <c r="Z18" s="106">
        <v>7982.1</v>
      </c>
    </row>
    <row r="19" spans="1:26" ht="16.5" thickBot="1" x14ac:dyDescent="0.3">
      <c r="A19" s="102" t="s">
        <v>53</v>
      </c>
      <c r="B19" s="103">
        <v>282.62799999999999</v>
      </c>
      <c r="C19" s="103">
        <v>248.226</v>
      </c>
      <c r="D19" s="103">
        <v>240.328</v>
      </c>
      <c r="E19" s="103">
        <v>242.72800000000001</v>
      </c>
      <c r="F19" s="103">
        <v>254.72800000000001</v>
      </c>
      <c r="G19" s="103">
        <v>277.82799999999997</v>
      </c>
      <c r="H19" s="103">
        <v>342.82800000000003</v>
      </c>
      <c r="I19" s="103">
        <v>400.82600000000002</v>
      </c>
      <c r="J19" s="103">
        <v>439.62800000000004</v>
      </c>
      <c r="K19" s="103">
        <v>481.32600000000002</v>
      </c>
      <c r="L19" s="103">
        <v>488.22800000000001</v>
      </c>
      <c r="M19" s="103">
        <v>479.13799999999998</v>
      </c>
      <c r="N19" s="103">
        <v>398.82600000000002</v>
      </c>
      <c r="O19" s="103">
        <v>432.92599999999999</v>
      </c>
      <c r="P19" s="103">
        <v>427.42600000000004</v>
      </c>
      <c r="Q19" s="103">
        <v>388.82799999999997</v>
      </c>
      <c r="R19" s="103">
        <v>388.726</v>
      </c>
      <c r="S19" s="103">
        <v>396.02600000000001</v>
      </c>
      <c r="T19" s="103">
        <v>404.02600000000007</v>
      </c>
      <c r="U19" s="103">
        <v>383.32800000000003</v>
      </c>
      <c r="V19" s="103">
        <v>362.428</v>
      </c>
      <c r="W19" s="103">
        <v>333.12600000000003</v>
      </c>
      <c r="X19" s="103">
        <v>301.428</v>
      </c>
      <c r="Y19" s="104">
        <v>303.62799999999999</v>
      </c>
      <c r="Z19" s="105">
        <v>8699.1620000000003</v>
      </c>
    </row>
    <row r="26" spans="1:26" ht="25.5" x14ac:dyDescent="0.2">
      <c r="A26" s="108"/>
      <c r="B26" s="113"/>
      <c r="C26" s="108"/>
      <c r="D26" s="120" t="s">
        <v>27</v>
      </c>
      <c r="E26" s="113"/>
      <c r="F26" s="113"/>
      <c r="G26" s="113"/>
      <c r="H26" s="113"/>
      <c r="I26" s="113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</row>
    <row r="27" spans="1:26" ht="18.75" x14ac:dyDescent="0.2">
      <c r="A27" s="108"/>
      <c r="B27" s="112"/>
      <c r="C27" s="108"/>
      <c r="D27" s="114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</row>
    <row r="28" spans="1:26" ht="15.75" x14ac:dyDescent="0.2">
      <c r="A28" s="108"/>
      <c r="B28" s="112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10" t="s">
        <v>25</v>
      </c>
    </row>
    <row r="29" spans="1:26" ht="18.75" x14ac:dyDescent="0.2">
      <c r="A29" s="119" t="s">
        <v>13</v>
      </c>
      <c r="B29" s="112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9" t="s">
        <v>12</v>
      </c>
    </row>
    <row r="30" spans="1:26" ht="13.5" thickBot="1" x14ac:dyDescent="0.25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</row>
    <row r="31" spans="1:26" ht="16.5" thickBot="1" x14ac:dyDescent="0.25">
      <c r="A31" s="118" t="s">
        <v>0</v>
      </c>
      <c r="B31" s="121" t="s">
        <v>28</v>
      </c>
      <c r="C31" s="121" t="s">
        <v>29</v>
      </c>
      <c r="D31" s="121" t="s">
        <v>30</v>
      </c>
      <c r="E31" s="121" t="s">
        <v>31</v>
      </c>
      <c r="F31" s="121" t="s">
        <v>32</v>
      </c>
      <c r="G31" s="121" t="s">
        <v>33</v>
      </c>
      <c r="H31" s="121" t="s">
        <v>34</v>
      </c>
      <c r="I31" s="121" t="s">
        <v>35</v>
      </c>
      <c r="J31" s="121" t="s">
        <v>36</v>
      </c>
      <c r="K31" s="121" t="s">
        <v>37</v>
      </c>
      <c r="L31" s="121" t="s">
        <v>38</v>
      </c>
      <c r="M31" s="121" t="s">
        <v>39</v>
      </c>
      <c r="N31" s="121" t="s">
        <v>40</v>
      </c>
      <c r="O31" s="121" t="s">
        <v>41</v>
      </c>
      <c r="P31" s="121" t="s">
        <v>42</v>
      </c>
      <c r="Q31" s="121" t="s">
        <v>43</v>
      </c>
      <c r="R31" s="121" t="s">
        <v>44</v>
      </c>
      <c r="S31" s="121" t="s">
        <v>45</v>
      </c>
      <c r="T31" s="121" t="s">
        <v>46</v>
      </c>
      <c r="U31" s="121" t="s">
        <v>47</v>
      </c>
      <c r="V31" s="121" t="s">
        <v>48</v>
      </c>
      <c r="W31" s="121" t="s">
        <v>49</v>
      </c>
      <c r="X31" s="121" t="s">
        <v>50</v>
      </c>
      <c r="Y31" s="123" t="s">
        <v>51</v>
      </c>
      <c r="Z31" s="122" t="s">
        <v>52</v>
      </c>
    </row>
    <row r="32" spans="1:26" x14ac:dyDescent="0.2">
      <c r="A32" s="111" t="s">
        <v>14</v>
      </c>
      <c r="B32" s="115"/>
      <c r="C32" s="116"/>
      <c r="D32" s="116"/>
      <c r="E32" s="116"/>
      <c r="F32" s="116"/>
      <c r="G32" s="116"/>
      <c r="H32" s="116"/>
      <c r="I32" s="116"/>
      <c r="J32" s="116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24"/>
      <c r="Z32" s="130">
        <v>0</v>
      </c>
    </row>
    <row r="33" spans="1:26" x14ac:dyDescent="0.2">
      <c r="A33" s="111" t="s">
        <v>15</v>
      </c>
      <c r="B33" s="115">
        <v>0</v>
      </c>
      <c r="C33" s="116">
        <v>0</v>
      </c>
      <c r="D33" s="116">
        <v>0</v>
      </c>
      <c r="E33" s="116">
        <v>0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17">
        <v>0</v>
      </c>
      <c r="V33" s="117">
        <v>0</v>
      </c>
      <c r="W33" s="117">
        <v>0</v>
      </c>
      <c r="X33" s="117">
        <v>0</v>
      </c>
      <c r="Y33" s="124">
        <v>0</v>
      </c>
      <c r="Z33" s="129">
        <v>0</v>
      </c>
    </row>
    <row r="34" spans="1:26" x14ac:dyDescent="0.2">
      <c r="A34" s="111" t="s">
        <v>16</v>
      </c>
      <c r="B34" s="115">
        <v>12.8</v>
      </c>
      <c r="C34" s="116">
        <v>13.200000000000001</v>
      </c>
      <c r="D34" s="116">
        <v>13.4</v>
      </c>
      <c r="E34" s="116">
        <v>13.200000000000001</v>
      </c>
      <c r="F34" s="116">
        <v>12.6</v>
      </c>
      <c r="G34" s="116">
        <v>12.200000000000001</v>
      </c>
      <c r="H34" s="116">
        <v>13.4</v>
      </c>
      <c r="I34" s="116">
        <v>12.4</v>
      </c>
      <c r="J34" s="116">
        <v>13.8</v>
      </c>
      <c r="K34" s="117">
        <v>13.8</v>
      </c>
      <c r="L34" s="117">
        <v>14.6</v>
      </c>
      <c r="M34" s="117">
        <v>14.4</v>
      </c>
      <c r="N34" s="117">
        <v>14.6</v>
      </c>
      <c r="O34" s="117">
        <v>12</v>
      </c>
      <c r="P34" s="117">
        <v>13.6</v>
      </c>
      <c r="Q34" s="117">
        <v>14.200000000000001</v>
      </c>
      <c r="R34" s="117">
        <v>14.4</v>
      </c>
      <c r="S34" s="117">
        <v>13</v>
      </c>
      <c r="T34" s="117">
        <v>14.6</v>
      </c>
      <c r="U34" s="117">
        <v>14.4</v>
      </c>
      <c r="V34" s="117">
        <v>13.6</v>
      </c>
      <c r="W34" s="117">
        <v>13.4</v>
      </c>
      <c r="X34" s="117">
        <v>13.6</v>
      </c>
      <c r="Y34" s="124">
        <v>13.200000000000001</v>
      </c>
      <c r="Z34" s="129">
        <v>324.39999999999998</v>
      </c>
    </row>
    <row r="35" spans="1:26" x14ac:dyDescent="0.2">
      <c r="A35" s="111" t="s">
        <v>17</v>
      </c>
      <c r="B35" s="115">
        <v>1.8</v>
      </c>
      <c r="C35" s="116">
        <v>1.9000000000000001</v>
      </c>
      <c r="D35" s="116">
        <v>1.8</v>
      </c>
      <c r="E35" s="116">
        <v>1.9000000000000001</v>
      </c>
      <c r="F35" s="116">
        <v>1.8</v>
      </c>
      <c r="G35" s="116">
        <v>1.8</v>
      </c>
      <c r="H35" s="116">
        <v>1.8</v>
      </c>
      <c r="I35" s="116">
        <v>2</v>
      </c>
      <c r="J35" s="116">
        <v>1.7</v>
      </c>
      <c r="K35" s="117">
        <v>2.1</v>
      </c>
      <c r="L35" s="117">
        <v>2</v>
      </c>
      <c r="M35" s="117">
        <v>2</v>
      </c>
      <c r="N35" s="117">
        <v>1.8</v>
      </c>
      <c r="O35" s="117">
        <v>1.8</v>
      </c>
      <c r="P35" s="117">
        <v>2.1</v>
      </c>
      <c r="Q35" s="117">
        <v>2.1</v>
      </c>
      <c r="R35" s="117">
        <v>1.9000000000000001</v>
      </c>
      <c r="S35" s="117">
        <v>2</v>
      </c>
      <c r="T35" s="117">
        <v>1.9000000000000001</v>
      </c>
      <c r="U35" s="117">
        <v>2.1</v>
      </c>
      <c r="V35" s="117">
        <v>1.9000000000000001</v>
      </c>
      <c r="W35" s="117">
        <v>2.2000000000000002</v>
      </c>
      <c r="X35" s="117">
        <v>1.8</v>
      </c>
      <c r="Y35" s="124">
        <v>1.8</v>
      </c>
      <c r="Z35" s="129">
        <v>46.000000000000007</v>
      </c>
    </row>
    <row r="36" spans="1:26" x14ac:dyDescent="0.2">
      <c r="A36" s="111" t="s">
        <v>18</v>
      </c>
      <c r="B36" s="115">
        <v>4</v>
      </c>
      <c r="C36" s="116">
        <v>4.3</v>
      </c>
      <c r="D36" s="116">
        <v>4.4000000000000004</v>
      </c>
      <c r="E36" s="116">
        <v>4.4000000000000004</v>
      </c>
      <c r="F36" s="116">
        <v>4.0999999999999996</v>
      </c>
      <c r="G36" s="116">
        <v>3.8000000000000003</v>
      </c>
      <c r="H36" s="116">
        <v>4</v>
      </c>
      <c r="I36" s="116">
        <v>4.0999999999999996</v>
      </c>
      <c r="J36" s="116">
        <v>4.6000000000000005</v>
      </c>
      <c r="K36" s="117">
        <v>4.7</v>
      </c>
      <c r="L36" s="117">
        <v>4.6000000000000005</v>
      </c>
      <c r="M36" s="117">
        <v>4.9000000000000004</v>
      </c>
      <c r="N36" s="117">
        <v>4.8</v>
      </c>
      <c r="O36" s="117">
        <v>4.0999999999999996</v>
      </c>
      <c r="P36" s="117">
        <v>4.4000000000000004</v>
      </c>
      <c r="Q36" s="117">
        <v>4.3</v>
      </c>
      <c r="R36" s="117">
        <v>4.6000000000000005</v>
      </c>
      <c r="S36" s="117">
        <v>4.3</v>
      </c>
      <c r="T36" s="117">
        <v>5</v>
      </c>
      <c r="U36" s="117">
        <v>5</v>
      </c>
      <c r="V36" s="117">
        <v>4.5</v>
      </c>
      <c r="W36" s="117">
        <v>4.3</v>
      </c>
      <c r="X36" s="117">
        <v>4.4000000000000004</v>
      </c>
      <c r="Y36" s="124">
        <v>4.5</v>
      </c>
      <c r="Z36" s="129">
        <v>106.1</v>
      </c>
    </row>
    <row r="37" spans="1:26" x14ac:dyDescent="0.2">
      <c r="A37" s="111" t="s">
        <v>19</v>
      </c>
      <c r="B37" s="115">
        <v>2.6</v>
      </c>
      <c r="C37" s="116">
        <v>2.9</v>
      </c>
      <c r="D37" s="116">
        <v>3.3000000000000003</v>
      </c>
      <c r="E37" s="116">
        <v>2.9</v>
      </c>
      <c r="F37" s="116">
        <v>2.9</v>
      </c>
      <c r="G37" s="116">
        <v>3.1</v>
      </c>
      <c r="H37" s="116">
        <v>3.3000000000000003</v>
      </c>
      <c r="I37" s="116">
        <v>2.4</v>
      </c>
      <c r="J37" s="116">
        <v>3.3000000000000003</v>
      </c>
      <c r="K37" s="117">
        <v>3.4</v>
      </c>
      <c r="L37" s="117">
        <v>3.7</v>
      </c>
      <c r="M37" s="117">
        <v>3.7</v>
      </c>
      <c r="N37" s="117">
        <v>3.9</v>
      </c>
      <c r="O37" s="117">
        <v>2.6</v>
      </c>
      <c r="P37" s="117">
        <v>3.5</v>
      </c>
      <c r="Q37" s="117">
        <v>3.7</v>
      </c>
      <c r="R37" s="117">
        <v>3.6</v>
      </c>
      <c r="S37" s="117">
        <v>2.9</v>
      </c>
      <c r="T37" s="117">
        <v>3.3000000000000003</v>
      </c>
      <c r="U37" s="117">
        <v>3.5</v>
      </c>
      <c r="V37" s="117">
        <v>3.6</v>
      </c>
      <c r="W37" s="117">
        <v>3.6</v>
      </c>
      <c r="X37" s="117">
        <v>3.1</v>
      </c>
      <c r="Y37" s="124">
        <v>2.7</v>
      </c>
      <c r="Z37" s="129">
        <v>77.499999999999986</v>
      </c>
    </row>
    <row r="38" spans="1:26" x14ac:dyDescent="0.2">
      <c r="A38" s="111" t="s">
        <v>20</v>
      </c>
      <c r="B38" s="115">
        <v>3.4</v>
      </c>
      <c r="C38" s="116">
        <v>3.5</v>
      </c>
      <c r="D38" s="116">
        <v>3.6</v>
      </c>
      <c r="E38" s="116">
        <v>3.5</v>
      </c>
      <c r="F38" s="116">
        <v>3.3000000000000003</v>
      </c>
      <c r="G38" s="116">
        <v>3.2</v>
      </c>
      <c r="H38" s="116">
        <v>3.5</v>
      </c>
      <c r="I38" s="116">
        <v>3.3000000000000003</v>
      </c>
      <c r="J38" s="116">
        <v>3.2</v>
      </c>
      <c r="K38" s="117">
        <v>3.5</v>
      </c>
      <c r="L38" s="117">
        <v>3.7</v>
      </c>
      <c r="M38" s="117">
        <v>3.5</v>
      </c>
      <c r="N38" s="117">
        <v>3.6</v>
      </c>
      <c r="O38" s="117">
        <v>3.3000000000000003</v>
      </c>
      <c r="P38" s="117">
        <v>3.3000000000000003</v>
      </c>
      <c r="Q38" s="117">
        <v>3.6</v>
      </c>
      <c r="R38" s="117">
        <v>3.7</v>
      </c>
      <c r="S38" s="117">
        <v>3.5</v>
      </c>
      <c r="T38" s="117">
        <v>3.4</v>
      </c>
      <c r="U38" s="117">
        <v>3.6</v>
      </c>
      <c r="V38" s="117">
        <v>3.4</v>
      </c>
      <c r="W38" s="117">
        <v>3.4</v>
      </c>
      <c r="X38" s="117">
        <v>3.4</v>
      </c>
      <c r="Y38" s="124">
        <v>3.7</v>
      </c>
      <c r="Z38" s="129">
        <v>83.100000000000023</v>
      </c>
    </row>
    <row r="39" spans="1:26" x14ac:dyDescent="0.2">
      <c r="A39" s="111" t="s">
        <v>21</v>
      </c>
      <c r="B39" s="115"/>
      <c r="C39" s="116"/>
      <c r="D39" s="116"/>
      <c r="E39" s="116"/>
      <c r="F39" s="116"/>
      <c r="G39" s="116"/>
      <c r="H39" s="116"/>
      <c r="I39" s="116"/>
      <c r="J39" s="116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24"/>
      <c r="Z39" s="129">
        <v>0</v>
      </c>
    </row>
    <row r="40" spans="1:26" x14ac:dyDescent="0.2">
      <c r="A40" s="111" t="s">
        <v>22</v>
      </c>
      <c r="B40" s="115">
        <v>0</v>
      </c>
      <c r="C40" s="116">
        <v>0</v>
      </c>
      <c r="D40" s="116">
        <v>0</v>
      </c>
      <c r="E40" s="116">
        <v>0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7">
        <v>0</v>
      </c>
      <c r="L40" s="117">
        <v>0</v>
      </c>
      <c r="M40" s="117">
        <v>0</v>
      </c>
      <c r="N40" s="117">
        <v>0</v>
      </c>
      <c r="O40" s="117">
        <v>0</v>
      </c>
      <c r="P40" s="117">
        <v>0</v>
      </c>
      <c r="Q40" s="117">
        <v>0</v>
      </c>
      <c r="R40" s="117">
        <v>0</v>
      </c>
      <c r="S40" s="117">
        <v>0</v>
      </c>
      <c r="T40" s="117">
        <v>0</v>
      </c>
      <c r="U40" s="117">
        <v>0</v>
      </c>
      <c r="V40" s="117">
        <v>0</v>
      </c>
      <c r="W40" s="117">
        <v>0</v>
      </c>
      <c r="X40" s="117">
        <v>0</v>
      </c>
      <c r="Y40" s="124">
        <v>0</v>
      </c>
      <c r="Z40" s="129">
        <v>0</v>
      </c>
    </row>
    <row r="41" spans="1:26" x14ac:dyDescent="0.2">
      <c r="A41" s="111" t="s">
        <v>23</v>
      </c>
      <c r="B41" s="115"/>
      <c r="C41" s="116"/>
      <c r="D41" s="116"/>
      <c r="E41" s="116"/>
      <c r="F41" s="116"/>
      <c r="G41" s="116"/>
      <c r="H41" s="116"/>
      <c r="I41" s="116"/>
      <c r="J41" s="116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24"/>
      <c r="Z41" s="129">
        <v>0</v>
      </c>
    </row>
    <row r="42" spans="1:26" x14ac:dyDescent="0.2">
      <c r="A42" s="111" t="s">
        <v>24</v>
      </c>
      <c r="B42" s="115">
        <v>267.39999999999998</v>
      </c>
      <c r="C42" s="116">
        <v>243.6</v>
      </c>
      <c r="D42" s="116">
        <v>207.20000000000002</v>
      </c>
      <c r="E42" s="116">
        <v>226.1</v>
      </c>
      <c r="F42" s="116">
        <v>233.8</v>
      </c>
      <c r="G42" s="116">
        <v>256.2</v>
      </c>
      <c r="H42" s="116">
        <v>245</v>
      </c>
      <c r="I42" s="116">
        <v>252</v>
      </c>
      <c r="J42" s="116">
        <v>315</v>
      </c>
      <c r="K42" s="117">
        <v>333.2</v>
      </c>
      <c r="L42" s="117">
        <v>345.8</v>
      </c>
      <c r="M42" s="117">
        <v>357.7</v>
      </c>
      <c r="N42" s="117">
        <v>257.60000000000002</v>
      </c>
      <c r="O42" s="117">
        <v>337.40000000000003</v>
      </c>
      <c r="P42" s="117">
        <v>357.7</v>
      </c>
      <c r="Q42" s="117">
        <v>312.90000000000003</v>
      </c>
      <c r="R42" s="117">
        <v>340.90000000000003</v>
      </c>
      <c r="S42" s="117">
        <v>322</v>
      </c>
      <c r="T42" s="117">
        <v>286.3</v>
      </c>
      <c r="U42" s="117">
        <v>284.90000000000003</v>
      </c>
      <c r="V42" s="117">
        <v>242.20000000000002</v>
      </c>
      <c r="W42" s="117">
        <v>219.1</v>
      </c>
      <c r="X42" s="117">
        <v>233.1</v>
      </c>
      <c r="Y42" s="124">
        <v>273.7</v>
      </c>
      <c r="Z42" s="129">
        <v>6750.7999999999993</v>
      </c>
    </row>
    <row r="43" spans="1:26" ht="16.5" thickBot="1" x14ac:dyDescent="0.3">
      <c r="A43" s="125" t="s">
        <v>53</v>
      </c>
      <c r="B43" s="126">
        <v>292</v>
      </c>
      <c r="C43" s="126">
        <v>269.39999999999998</v>
      </c>
      <c r="D43" s="126">
        <v>233.70000000000002</v>
      </c>
      <c r="E43" s="126">
        <v>252</v>
      </c>
      <c r="F43" s="126">
        <v>258.5</v>
      </c>
      <c r="G43" s="126">
        <v>280.3</v>
      </c>
      <c r="H43" s="126">
        <v>271</v>
      </c>
      <c r="I43" s="126">
        <v>276.2</v>
      </c>
      <c r="J43" s="126">
        <v>341.6</v>
      </c>
      <c r="K43" s="126">
        <v>360.7</v>
      </c>
      <c r="L43" s="126">
        <v>374.40000000000003</v>
      </c>
      <c r="M43" s="126">
        <v>386.2</v>
      </c>
      <c r="N43" s="126">
        <v>286.3</v>
      </c>
      <c r="O43" s="126">
        <v>361.20000000000005</v>
      </c>
      <c r="P43" s="126">
        <v>384.59999999999997</v>
      </c>
      <c r="Q43" s="126">
        <v>340.8</v>
      </c>
      <c r="R43" s="126">
        <v>369.1</v>
      </c>
      <c r="S43" s="126">
        <v>347.7</v>
      </c>
      <c r="T43" s="126">
        <v>314.5</v>
      </c>
      <c r="U43" s="126">
        <v>313.50000000000006</v>
      </c>
      <c r="V43" s="126">
        <v>269.20000000000005</v>
      </c>
      <c r="W43" s="126">
        <v>246</v>
      </c>
      <c r="X43" s="126">
        <v>259.39999999999998</v>
      </c>
      <c r="Y43" s="127">
        <v>299.59999999999997</v>
      </c>
      <c r="Z43" s="128">
        <v>7387.9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2022-06-24T08:14:49Z</dcterms:modified>
</cp:coreProperties>
</file>